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Лист1!$A$1:$E$35</definedName>
  </definedNames>
  <calcPr calcId="145621"/>
</workbook>
</file>

<file path=xl/calcChain.xml><?xml version="1.0" encoding="utf-8"?>
<calcChain xmlns="http://schemas.openxmlformats.org/spreadsheetml/2006/main">
  <c r="C11" i="1" l="1"/>
  <c r="C21" i="1"/>
  <c r="C20" i="1"/>
  <c r="C17" i="1"/>
  <c r="C16" i="1"/>
  <c r="C15" i="1"/>
  <c r="C14" i="1"/>
  <c r="C10" i="1"/>
  <c r="E22" i="1" l="1"/>
  <c r="D26" i="1" l="1"/>
  <c r="E18" i="1" l="1"/>
  <c r="D20" i="1" l="1"/>
  <c r="C18" i="1" l="1"/>
  <c r="C22" i="1" s="1"/>
  <c r="D21" i="1" l="1"/>
  <c r="D16" i="1" l="1"/>
  <c r="D11" i="1" l="1"/>
  <c r="D14" i="1"/>
  <c r="D15" i="1"/>
  <c r="D17" i="1"/>
  <c r="D10" i="1" l="1"/>
  <c r="D18" i="1" s="1"/>
  <c r="D22" i="1" s="1"/>
</calcChain>
</file>

<file path=xl/sharedStrings.xml><?xml version="1.0" encoding="utf-8"?>
<sst xmlns="http://schemas.openxmlformats.org/spreadsheetml/2006/main" count="29" uniqueCount="25">
  <si>
    <t>Перечень</t>
  </si>
  <si>
    <t>Работы</t>
  </si>
  <si>
    <t>Периодичность</t>
  </si>
  <si>
    <t>Подготовка к сезонной эксплуатации</t>
  </si>
  <si>
    <t>Аварийное обслуживание</t>
  </si>
  <si>
    <t>1 раз в год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</si>
  <si>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</si>
  <si>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</si>
  <si>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Стоимость обязательных работ и услуг</t>
  </si>
  <si>
    <t>Стоимость на 1 кв.м. в месяц</t>
  </si>
  <si>
    <t>круглосуточно</t>
  </si>
  <si>
    <t>размер месячной платы</t>
  </si>
  <si>
    <t>размер годовой платы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</si>
  <si>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</si>
  <si>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</si>
  <si>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</si>
  <si>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</si>
  <si>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</si>
  <si>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Всего</t>
  </si>
  <si>
    <t>Ремонт и гидравлические испытания ИТП</t>
  </si>
  <si>
    <t>Утепление трубопроводов, технических подпольях и в подъездах</t>
  </si>
  <si>
    <t>итого</t>
  </si>
  <si>
    <t>оборудование информационных стендов</t>
  </si>
  <si>
    <t xml:space="preserve"> работ и услуг по содержанию общего имущества собственников помещений в многоквартирном доме Котельная 22</t>
  </si>
  <si>
    <t>S = 207,1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</si>
</sst>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7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right"/>
    </xf>
    <xf numFmtId="2" fontId="1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7" fillId="0" borderId="1" xfId="0" applyFont="1" applyBorder="1" applyAlignment="1">
      <alignment horizontal="right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abSelected="1" topLeftCell="A4" zoomScale="75" zoomScaleNormal="75" zoomScaleSheetLayoutView="75" workbookViewId="0">
      <selection activeCell="I17" sqref="I17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25"/>
      <c r="C2" s="25"/>
      <c r="D2" s="25"/>
      <c r="E2" s="25"/>
    </row>
    <row r="3" spans="1:7" ht="20.25" x14ac:dyDescent="0.3">
      <c r="A3" s="26" t="s">
        <v>0</v>
      </c>
      <c r="B3" s="26"/>
      <c r="C3" s="26"/>
      <c r="D3" s="26"/>
      <c r="E3" s="26"/>
    </row>
    <row r="4" spans="1:7" ht="49.5" customHeight="1" x14ac:dyDescent="0.25">
      <c r="A4" s="27" t="s">
        <v>23</v>
      </c>
      <c r="B4" s="27"/>
      <c r="C4" s="27"/>
      <c r="D4" s="27"/>
      <c r="E4" s="27"/>
    </row>
    <row r="5" spans="1:7" ht="22.5" customHeight="1" x14ac:dyDescent="0.25">
      <c r="A5" s="28" t="s">
        <v>24</v>
      </c>
      <c r="B5" s="28"/>
      <c r="C5" s="28"/>
      <c r="D5" s="28"/>
      <c r="E5" s="28"/>
    </row>
    <row r="6" spans="1:7" ht="50.25" customHeight="1" x14ac:dyDescent="0.2">
      <c r="A6" s="2" t="s">
        <v>1</v>
      </c>
      <c r="B6" s="16" t="s">
        <v>2</v>
      </c>
      <c r="C6" s="16" t="s">
        <v>11</v>
      </c>
      <c r="D6" s="8" t="s">
        <v>12</v>
      </c>
      <c r="E6" s="8" t="s">
        <v>9</v>
      </c>
    </row>
    <row r="7" spans="1:7" ht="17.25" customHeight="1" x14ac:dyDescent="0.2">
      <c r="A7" s="2">
        <v>1</v>
      </c>
      <c r="B7" s="8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29" t="s">
        <v>13</v>
      </c>
      <c r="B8" s="30"/>
      <c r="C8" s="30"/>
      <c r="D8" s="30"/>
      <c r="E8" s="31"/>
    </row>
    <row r="9" spans="1:7" ht="15.75" x14ac:dyDescent="0.25">
      <c r="A9" s="9" t="s">
        <v>3</v>
      </c>
      <c r="B9" s="2"/>
      <c r="C9" s="2"/>
      <c r="D9" s="2"/>
      <c r="E9" s="2"/>
    </row>
    <row r="10" spans="1:7" ht="24" customHeight="1" x14ac:dyDescent="0.2">
      <c r="A10" s="8" t="s">
        <v>6</v>
      </c>
      <c r="B10" s="2" t="s">
        <v>5</v>
      </c>
      <c r="C10" s="3">
        <f>PRODUCT(207.1*E10)</f>
        <v>20.71</v>
      </c>
      <c r="D10" s="3">
        <f>PRODUCT(C10*12)</f>
        <v>248.52</v>
      </c>
      <c r="E10" s="3">
        <v>0.1</v>
      </c>
    </row>
    <row r="11" spans="1:7" ht="17.25" customHeight="1" x14ac:dyDescent="0.2">
      <c r="A11" s="39" t="s">
        <v>7</v>
      </c>
      <c r="B11" s="42" t="s">
        <v>5</v>
      </c>
      <c r="C11" s="36">
        <f>PRODUCT(207.1*E11)</f>
        <v>78.697999999999993</v>
      </c>
      <c r="D11" s="36">
        <f>PRODUCT(C11*12)</f>
        <v>944.37599999999998</v>
      </c>
      <c r="E11" s="36">
        <v>0.38</v>
      </c>
      <c r="F11" s="35"/>
      <c r="G11" s="34"/>
    </row>
    <row r="12" spans="1:7" ht="12.75" customHeight="1" x14ac:dyDescent="0.2">
      <c r="A12" s="40"/>
      <c r="B12" s="43"/>
      <c r="C12" s="37"/>
      <c r="D12" s="37"/>
      <c r="E12" s="37"/>
      <c r="F12" s="35"/>
      <c r="G12" s="34"/>
    </row>
    <row r="13" spans="1:7" ht="6" customHeight="1" x14ac:dyDescent="0.2">
      <c r="A13" s="41"/>
      <c r="B13" s="44"/>
      <c r="C13" s="38"/>
      <c r="D13" s="38"/>
      <c r="E13" s="38"/>
      <c r="F13" s="35"/>
      <c r="G13" s="34"/>
    </row>
    <row r="14" spans="1:7" x14ac:dyDescent="0.2">
      <c r="A14" s="8" t="s">
        <v>20</v>
      </c>
      <c r="B14" s="2" t="s">
        <v>5</v>
      </c>
      <c r="C14" s="3">
        <f t="shared" ref="C14:C17" si="0">PRODUCT(207.1*E14)</f>
        <v>18.638999999999999</v>
      </c>
      <c r="D14" s="3">
        <f t="shared" ref="D14:D16" si="1">PRODUCT(C14*12)</f>
        <v>223.66800000000001</v>
      </c>
      <c r="E14" s="3">
        <v>0.09</v>
      </c>
    </row>
    <row r="15" spans="1:7" ht="25.5" x14ac:dyDescent="0.2">
      <c r="A15" s="8" t="s">
        <v>16</v>
      </c>
      <c r="B15" s="2" t="s">
        <v>5</v>
      </c>
      <c r="C15" s="3">
        <f t="shared" si="0"/>
        <v>26.923000000000002</v>
      </c>
      <c r="D15" s="3">
        <f t="shared" si="1"/>
        <v>323.07600000000002</v>
      </c>
      <c r="E15" s="3">
        <v>0.13</v>
      </c>
    </row>
    <row r="16" spans="1:7" x14ac:dyDescent="0.2">
      <c r="A16" s="8" t="s">
        <v>19</v>
      </c>
      <c r="B16" s="2" t="s">
        <v>5</v>
      </c>
      <c r="C16" s="3">
        <f t="shared" si="0"/>
        <v>89.052999999999997</v>
      </c>
      <c r="D16" s="3">
        <f t="shared" si="1"/>
        <v>1068.636</v>
      </c>
      <c r="E16" s="3">
        <v>0.43</v>
      </c>
    </row>
    <row r="17" spans="1:8" ht="15.75" x14ac:dyDescent="0.25">
      <c r="A17" s="11" t="s">
        <v>4</v>
      </c>
      <c r="B17" s="2" t="s">
        <v>10</v>
      </c>
      <c r="C17" s="3">
        <f t="shared" si="0"/>
        <v>223.66800000000001</v>
      </c>
      <c r="D17" s="3">
        <f>PRODUCT(C17*12)</f>
        <v>2684.0160000000001</v>
      </c>
      <c r="E17" s="3">
        <v>1.08</v>
      </c>
    </row>
    <row r="18" spans="1:8" ht="18" x14ac:dyDescent="0.25">
      <c r="A18" s="9" t="s">
        <v>8</v>
      </c>
      <c r="B18" s="12"/>
      <c r="C18" s="13">
        <f>SUM(C9:C17)</f>
        <v>457.69099999999997</v>
      </c>
      <c r="D18" s="13">
        <f>SUM(D9:D17)</f>
        <v>5492.2919999999995</v>
      </c>
      <c r="E18" s="13">
        <f>SUM(E10:E17)</f>
        <v>2.21</v>
      </c>
      <c r="G18" s="7"/>
    </row>
    <row r="19" spans="1:8" ht="18" x14ac:dyDescent="0.25">
      <c r="A19" s="9"/>
      <c r="B19" s="12"/>
      <c r="C19" s="13"/>
      <c r="D19" s="13"/>
      <c r="E19" s="13"/>
      <c r="G19" s="23"/>
    </row>
    <row r="20" spans="1:8" ht="15.75" x14ac:dyDescent="0.25">
      <c r="A20" s="22" t="s">
        <v>15</v>
      </c>
      <c r="B20" s="2"/>
      <c r="C20" s="3">
        <f t="shared" ref="C20:C21" si="2">PRODUCT(207.1*E20)</f>
        <v>586.09299999999996</v>
      </c>
      <c r="D20" s="6">
        <f t="shared" ref="D20" si="3">PRODUCT(C20*12)</f>
        <v>7033.116</v>
      </c>
      <c r="E20" s="6">
        <v>2.83</v>
      </c>
      <c r="H20">
        <v>0</v>
      </c>
    </row>
    <row r="21" spans="1:8" ht="18" x14ac:dyDescent="0.25">
      <c r="A21" s="17" t="s">
        <v>17</v>
      </c>
      <c r="B21" s="2"/>
      <c r="C21" s="3">
        <f t="shared" si="2"/>
        <v>741.41800000000001</v>
      </c>
      <c r="D21" s="6">
        <f t="shared" ref="D21" si="4">PRODUCT(C21*12)</f>
        <v>8897.0159999999996</v>
      </c>
      <c r="E21" s="15">
        <v>3.58</v>
      </c>
    </row>
    <row r="22" spans="1:8" ht="20.25" x14ac:dyDescent="0.3">
      <c r="A22" s="18" t="s">
        <v>18</v>
      </c>
      <c r="B22" s="1"/>
      <c r="C22" s="19">
        <f t="shared" ref="C22:D22" si="5">SUM(C18+C20+C21)</f>
        <v>1785.2019999999998</v>
      </c>
      <c r="D22" s="19">
        <f t="shared" si="5"/>
        <v>21422.423999999999</v>
      </c>
      <c r="E22" s="19">
        <f>SUM(E18+E20+E21)</f>
        <v>8.620000000000001</v>
      </c>
    </row>
    <row r="23" spans="1:8" ht="18" x14ac:dyDescent="0.25">
      <c r="A23" s="29" t="s">
        <v>14</v>
      </c>
      <c r="B23" s="32"/>
      <c r="C23" s="32"/>
      <c r="D23" s="32"/>
      <c r="E23" s="33"/>
    </row>
    <row r="24" spans="1:8" ht="15.75" x14ac:dyDescent="0.25">
      <c r="A24" s="14"/>
      <c r="B24" s="8"/>
      <c r="C24" s="4"/>
      <c r="D24" s="5"/>
      <c r="E24" s="21"/>
    </row>
    <row r="25" spans="1:8" x14ac:dyDescent="0.2">
      <c r="A25" s="20" t="s">
        <v>22</v>
      </c>
      <c r="B25" s="2"/>
      <c r="C25" s="3"/>
      <c r="D25" s="3">
        <v>5000</v>
      </c>
      <c r="E25" s="10"/>
    </row>
    <row r="26" spans="1:8" ht="15.75" x14ac:dyDescent="0.25">
      <c r="A26" s="24" t="s">
        <v>21</v>
      </c>
      <c r="B26" s="2"/>
      <c r="C26" s="3"/>
      <c r="D26" s="6">
        <f>SUM(D25:D25)</f>
        <v>5000</v>
      </c>
      <c r="E26" s="10"/>
    </row>
    <row r="27" spans="1:8" x14ac:dyDescent="0.2">
      <c r="A27" s="20"/>
      <c r="B27" s="2"/>
      <c r="C27" s="3"/>
      <c r="D27" s="3"/>
      <c r="E27" s="10"/>
    </row>
  </sheetData>
  <mergeCells count="13">
    <mergeCell ref="A23:E23"/>
    <mergeCell ref="G11:G13"/>
    <mergeCell ref="F11:F13"/>
    <mergeCell ref="D11:D13"/>
    <mergeCell ref="E11:E13"/>
    <mergeCell ref="A11:A13"/>
    <mergeCell ref="C11:C13"/>
    <mergeCell ref="B11:B1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2018-11-14T09:13:21Z</dcterms:modified>
</cp:coreProperties>
</file>